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1vadvpt01\Kulig\2025\2. SUPAPRASTINTI konkursai\2_DAŽAI, EKSPLOATACINĖS MEDŽIAGOS BEI PRIEMONĖS,\Pasiūlymas\files\"/>
    </mc:Choice>
  </mc:AlternateContent>
  <xr:revisionPtr revIDLastSave="0" documentId="13_ncr:1_{521AB78E-0924-4BDE-AA5E-88B3CA3AE3D0}"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21" i="1"/>
  <c r="G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Birutė Navickienė</author>
  </authors>
  <commentList>
    <comment ref="A1" authorId="0" shapeId="0" xr:uid="{40F7D82C-263B-42D9-B0C5-E003C11CB182}">
      <text>
        <r>
          <rPr>
            <b/>
            <sz val="9"/>
            <color indexed="81"/>
            <rFont val="Tahoma"/>
            <family val="2"/>
            <charset val="186"/>
          </rPr>
          <t>Birutė Navickienė:</t>
        </r>
        <r>
          <rPr>
            <sz val="9"/>
            <color indexed="81"/>
            <rFont val="Tahoma"/>
            <family val="2"/>
            <charset val="186"/>
          </rPr>
          <t xml:space="preserve">
</t>
        </r>
      </text>
    </comment>
  </commentList>
</comments>
</file>

<file path=xl/sharedStrings.xml><?xml version="1.0" encoding="utf-8"?>
<sst xmlns="http://schemas.openxmlformats.org/spreadsheetml/2006/main" count="101" uniqueCount="90">
  <si>
    <t>PIRKIMO SĄLYGŲ PRIEDAS "PASIŪLYMO FORMA"</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</si>
  <si>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</si>
  <si>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</si>
  <si>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</si>
  <si>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</si>
  <si>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</si>
  <si>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</si>
  <si>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</si>
  <si>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</si>
  <si>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</si>
  <si>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</si>
  <si>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</si>
  <si>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</si>
  <si>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</si>
  <si>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</si>
  <si>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</si>
  <si>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</si>
  <si>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</si>
  <si>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</si>
  <si>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</si>
  <si>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</si>
  <si>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</si>
  <si>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</si>
  <si>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</si>
  <si>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</si>
  <si>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</si>
  <si>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</si>
  <si>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</si>
  <si>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</si>
  <si>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</si>
  <si>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</si>
  <si>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</si>
  <si>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t>
  </si>
  <si>
    <t>1.1.</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</si>
  <si>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</si>
  <si>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</si>
  <si>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</si>
  <si>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</si>
  <si>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</si>
  <si>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</si>
  <si>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</si>
  <si>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</si>
  <si>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</si>
  <si>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</si>
  <si>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</si>
  <si>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</si>
  <si>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</si>
  <si>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</si>
  <si>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</si>
  <si>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</si>
  <si>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</si>
  <si>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</si>
  <si>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</si>
  <si>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</si>
  <si>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</si>
  <si>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</si>
  <si>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</si>
  <si>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</si>
  <si>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</si>
  <si>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</si>
  <si>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</si>
  <si>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2133 2025-02-26 15:48:20</t>
  </si>
  <si>
    <t>Reagentai ir eksploatacinės priemonės automatizuotai tepinėlių dažymo sistemai, dažant gramo būdu</t>
  </si>
  <si>
    <t>Didžioji Riešė</t>
  </si>
  <si>
    <t>UAB „DIAMEDICA“</t>
  </si>
  <si>
    <t>Vanaginės g. 37A, 14261 Didžioji Riešė</t>
  </si>
  <si>
    <t>LT117681515</t>
  </si>
  <si>
    <t>LT492140030002131892
Luminor Bank AB
21400</t>
  </si>
  <si>
    <t>Viešųjų pirkimų specialistė Lina Alesienė</t>
  </si>
  <si>
    <t xml:space="preserve">0679 50 237, konkursai@diamedica.lt </t>
  </si>
  <si>
    <t>Generalinis direktorius Stasys Križanauskas</t>
  </si>
  <si>
    <t>Valdyba:
Jaan Saluvere
Stasys Križanauskas</t>
  </si>
  <si>
    <t xml:space="preserve">Produktų ir pardavimo vadybininkas Paulius Norkus
0655 92 939
paulius@diamedica.lt </t>
  </si>
  <si>
    <t>Viešųjų pirkimų specialistė</t>
  </si>
  <si>
    <t>Lina Alesienė</t>
  </si>
  <si>
    <t>1.</t>
  </si>
  <si>
    <t>Įgaliojimas pateikti pasiūlymą</t>
  </si>
  <si>
    <t>Ne</t>
  </si>
  <si>
    <t>2.</t>
  </si>
  <si>
    <t>EBVPD</t>
  </si>
  <si>
    <t>3.</t>
  </si>
  <si>
    <t>Tiekėjo deklaracija</t>
  </si>
  <si>
    <t>4.</t>
  </si>
  <si>
    <t>Techninė specifikacija</t>
  </si>
  <si>
    <t>5.</t>
  </si>
  <si>
    <t>CE sertifikatai</t>
  </si>
  <si>
    <t>6.</t>
  </si>
  <si>
    <t>Reagentų instrukcijos</t>
  </si>
  <si>
    <t>7.</t>
  </si>
  <si>
    <t>Saugos duomenų lapai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</si>
</sst>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9"/>
      <color indexed="81"/>
      <name val="Tahoma"/>
      <family val="2"/>
      <charset val="186"/>
    </font>
    <font>
      <b/>
      <sz val="9"/>
      <color indexed="81"/>
      <name val="Tahoma"/>
      <family val="2"/>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14" fontId="1" fillId="5" borderId="1" xfId="0" applyNumberFormat="1"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3"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workbookViewId="0">
      <selection activeCell="C16" sqref="C16:F1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6" x14ac:dyDescent="0.25"/>
    <row r="2" spans="1:6" x14ac:dyDescent="0.25">
      <c r="A2" s="12" t="s">
        <v>0</v>
      </c>
      <c r="B2" s="2"/>
    </row>
    <row r="3" spans="1:6" x14ac:dyDescent="0.25">
      <c r="B3" s="3"/>
    </row>
    <row r="4" spans="1:6" x14ac:dyDescent="0.25">
      <c r="A4" s="12" t="s">
        <v>62</v>
      </c>
      <c r="B4" s="2"/>
    </row>
    <row r="5" spans="1:6" x14ac:dyDescent="0.25">
      <c r="A5" s="2"/>
      <c r="B5" s="2"/>
    </row>
    <row r="6" spans="1:6" x14ac:dyDescent="0.25">
      <c r="A6" s="1" t="s">
        <v>1</v>
      </c>
      <c r="B6" s="12" t="s">
        <v>2</v>
      </c>
    </row>
    <row r="7" spans="1:6" x14ac:dyDescent="0.25">
      <c r="B7" s="2"/>
    </row>
    <row r="8" spans="1:6" x14ac:dyDescent="0.25">
      <c r="A8" s="4" t="s">
        <v>3</v>
      </c>
      <c r="B8" s="26">
        <v>45754</v>
      </c>
    </row>
    <row r="9" spans="1:6" x14ac:dyDescent="0.25">
      <c r="A9" s="4" t="s">
        <v>4</v>
      </c>
      <c r="B9" s="13"/>
    </row>
    <row r="10" spans="1:6" x14ac:dyDescent="0.25">
      <c r="A10" s="4" t="s">
        <v>5</v>
      </c>
      <c r="B10" s="13" t="s">
        <v>63</v>
      </c>
    </row>
    <row r="12" spans="1:6" ht="15.75" x14ac:dyDescent="0.25">
      <c r="A12" s="31" t="s">
        <v>6</v>
      </c>
      <c r="B12" s="32"/>
      <c r="C12" s="28" t="s">
        <v>64</v>
      </c>
      <c r="D12" s="29"/>
      <c r="E12" s="29"/>
      <c r="F12" s="30"/>
    </row>
    <row r="13" spans="1:6" ht="15.95" customHeight="1" x14ac:dyDescent="0.25">
      <c r="A13" s="36" t="s">
        <v>7</v>
      </c>
      <c r="B13" s="37"/>
      <c r="C13" s="28">
        <v>111768155</v>
      </c>
      <c r="D13" s="29"/>
      <c r="E13" s="29"/>
      <c r="F13" s="30"/>
    </row>
    <row r="14" spans="1:6" ht="15.95" customHeight="1" x14ac:dyDescent="0.25">
      <c r="A14" s="36" t="s">
        <v>8</v>
      </c>
      <c r="B14" s="37"/>
      <c r="C14" s="28" t="s">
        <v>65</v>
      </c>
      <c r="D14" s="29"/>
      <c r="E14" s="29"/>
      <c r="F14" s="30"/>
    </row>
    <row r="15" spans="1:6" ht="15.95" customHeight="1" x14ac:dyDescent="0.25">
      <c r="A15" s="31" t="s">
        <v>9</v>
      </c>
      <c r="B15" s="32"/>
      <c r="C15" s="28" t="s">
        <v>66</v>
      </c>
      <c r="D15" s="29"/>
      <c r="E15" s="29"/>
      <c r="F15" s="30"/>
    </row>
    <row r="16" spans="1:6" ht="63" customHeight="1" x14ac:dyDescent="0.25">
      <c r="A16" s="40" t="s">
        <v>10</v>
      </c>
      <c r="B16" s="37"/>
      <c r="C16" s="28" t="s">
        <v>67</v>
      </c>
      <c r="D16" s="29"/>
      <c r="E16" s="29"/>
      <c r="F16" s="30"/>
    </row>
    <row r="17" spans="1:7" ht="15.95" customHeight="1" x14ac:dyDescent="0.25">
      <c r="A17" s="31" t="s">
        <v>11</v>
      </c>
      <c r="B17" s="32"/>
      <c r="C17" s="28" t="s">
        <v>68</v>
      </c>
      <c r="D17" s="29"/>
      <c r="E17" s="29"/>
      <c r="F17" s="30"/>
    </row>
    <row r="18" spans="1:7" ht="15.95" customHeight="1" x14ac:dyDescent="0.25">
      <c r="A18" s="31" t="s">
        <v>12</v>
      </c>
      <c r="B18" s="32"/>
      <c r="C18" s="28" t="s">
        <v>69</v>
      </c>
      <c r="D18" s="29"/>
      <c r="E18" s="29"/>
      <c r="F18" s="30"/>
    </row>
    <row r="19" spans="1:7" ht="48" customHeight="1" x14ac:dyDescent="0.25">
      <c r="A19" s="31" t="s">
        <v>13</v>
      </c>
      <c r="B19" s="32"/>
      <c r="C19" s="28" t="s">
        <v>70</v>
      </c>
      <c r="D19" s="29"/>
      <c r="E19" s="29"/>
      <c r="F19" s="30"/>
    </row>
    <row r="20" spans="1:7" ht="54.95" customHeight="1" x14ac:dyDescent="0.25">
      <c r="A20" s="31" t="s">
        <v>14</v>
      </c>
      <c r="B20" s="32"/>
      <c r="C20" s="28" t="s">
        <v>72</v>
      </c>
      <c r="D20" s="29"/>
      <c r="E20" s="29"/>
      <c r="F20" s="30"/>
    </row>
    <row r="21" spans="1:7" ht="71.099999999999994" customHeight="1" x14ac:dyDescent="0.25">
      <c r="A21" s="33" t="s">
        <v>15</v>
      </c>
      <c r="B21" s="34"/>
      <c r="C21" s="38" t="s">
        <v>71</v>
      </c>
      <c r="D21" s="39"/>
      <c r="E21" s="39"/>
      <c r="F21" s="39"/>
      <c r="G21" s="14" t="str">
        <f>IF((SUMPRODUCT(--(C21=""))&gt;0), "Privaloma užpildyti, kai taikomi pašalinimo pagrindai", "")</f>
        <v/>
      </c>
    </row>
    <row r="22" spans="1:7" ht="18" customHeight="1" x14ac:dyDescent="0.25">
      <c r="A22" s="5"/>
      <c r="B22" s="5"/>
      <c r="C22" s="6"/>
      <c r="D22" s="6"/>
      <c r="E22" s="6"/>
      <c r="F22" s="6"/>
    </row>
    <row r="23" spans="1:7" x14ac:dyDescent="0.25">
      <c r="A23" s="41" t="s">
        <v>16</v>
      </c>
      <c r="B23" s="27"/>
      <c r="C23" s="27"/>
      <c r="D23" s="27"/>
      <c r="E23" s="27"/>
      <c r="F23" s="27"/>
    </row>
    <row r="24" spans="1:7" x14ac:dyDescent="0.25">
      <c r="A24" s="27" t="s">
        <v>17</v>
      </c>
      <c r="B24" s="27"/>
      <c r="C24" s="27"/>
      <c r="D24" s="27"/>
      <c r="E24" s="27"/>
      <c r="F24" s="27"/>
    </row>
    <row r="25" spans="1:7" x14ac:dyDescent="0.25">
      <c r="A25" s="27" t="s">
        <v>18</v>
      </c>
      <c r="B25" s="27"/>
      <c r="C25" s="27"/>
      <c r="D25" s="27"/>
      <c r="E25" s="27"/>
      <c r="F25" s="27"/>
    </row>
    <row r="26" spans="1:7" x14ac:dyDescent="0.25">
      <c r="A26" s="27" t="s">
        <v>19</v>
      </c>
      <c r="B26" s="27"/>
      <c r="C26" s="27"/>
      <c r="D26" s="27"/>
      <c r="E26" s="27"/>
      <c r="F26" s="27"/>
    </row>
    <row r="27" spans="1:7" x14ac:dyDescent="0.25">
      <c r="A27" s="27" t="s">
        <v>20</v>
      </c>
      <c r="B27" s="27"/>
      <c r="C27" s="27"/>
      <c r="D27" s="27"/>
      <c r="E27" s="27"/>
      <c r="F27" s="27"/>
    </row>
    <row r="28" spans="1:7" ht="32.1" customHeight="1" x14ac:dyDescent="0.25">
      <c r="A28" s="35" t="s">
        <v>21</v>
      </c>
      <c r="B28" s="27"/>
      <c r="C28" s="27"/>
      <c r="D28" s="27"/>
      <c r="E28" s="27"/>
      <c r="F28" s="27"/>
    </row>
    <row r="29" spans="1:7" x14ac:dyDescent="0.25">
      <c r="A29" s="27" t="s">
        <v>22</v>
      </c>
      <c r="B29" s="27"/>
      <c r="C29" s="27"/>
      <c r="D29" s="27"/>
      <c r="E29" s="27"/>
      <c r="F29" s="27"/>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30</v>
      </c>
      <c r="F33" s="16" t="s">
        <v>31</v>
      </c>
      <c r="G33" s="16" t="s">
        <v>32</v>
      </c>
    </row>
    <row r="34" spans="1:7" ht="30" x14ac:dyDescent="0.25">
      <c r="A34" s="17" t="s">
        <v>33</v>
      </c>
      <c r="B34" s="25" t="s">
        <v>62</v>
      </c>
      <c r="C34" s="17">
        <v>1</v>
      </c>
      <c r="D34" s="17" t="s">
        <v>34</v>
      </c>
      <c r="E34" s="18">
        <v>10578</v>
      </c>
      <c r="F34" s="17">
        <f>IF(ISBLANK(E34),"", PRODUCT(C34,E34))</f>
        <v>10578</v>
      </c>
      <c r="G34" s="19"/>
    </row>
    <row r="35" spans="1:7" x14ac:dyDescent="0.25">
      <c r="E35" s="16" t="s">
        <v>35</v>
      </c>
      <c r="F35" s="16">
        <f>IF(F34="","",ROUND(SUM(F34:F34),2))</f>
        <v>10578</v>
      </c>
      <c r="G35" s="14" t="str">
        <f>IF(F34="","Neužpildytos visos objektų kainos","")</f>
        <v/>
      </c>
    </row>
    <row r="36" spans="1:7" x14ac:dyDescent="0.25">
      <c r="C36" s="16" t="s">
        <v>36</v>
      </c>
      <c r="D36" s="19">
        <v>10.1049347702779</v>
      </c>
      <c r="E36" s="16" t="s">
        <v>37</v>
      </c>
      <c r="F36" s="16">
        <f>IF(OR(F35="",D36=""),"", ROUND(PRODUCT(D36,F35)/100,2))</f>
        <v>1068.9000000000001</v>
      </c>
      <c r="G36" s="14" t="str">
        <f>IF(D36="", "Nurodykite taikomą PVM dydį", "")</f>
        <v/>
      </c>
    </row>
    <row r="37" spans="1:7" x14ac:dyDescent="0.25">
      <c r="E37" s="16" t="s">
        <v>38</v>
      </c>
      <c r="F37" s="16">
        <f>IF(ISBLANK(F36), "", ROUND(SUM(F35:F36),2))</f>
        <v>11646.9</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1.0899999999999999" right="0.7" top="0.75" bottom="0.75" header="0.3" footer="0.3"/>
  <pageSetup scale="9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K46" sqref="K4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39</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64" t="s">
        <v>40</v>
      </c>
      <c r="B5" s="53"/>
      <c r="C5" s="51" t="s">
        <v>41</v>
      </c>
      <c r="D5" s="52"/>
      <c r="E5" s="53"/>
      <c r="F5" s="51" t="s">
        <v>42</v>
      </c>
      <c r="G5" s="52"/>
      <c r="H5" s="53"/>
      <c r="I5" s="51" t="s">
        <v>43</v>
      </c>
      <c r="J5" s="53"/>
      <c r="K5" s="9" t="s">
        <v>44</v>
      </c>
    </row>
    <row r="6" spans="1:11" ht="48.95" customHeight="1" x14ac:dyDescent="0.25">
      <c r="A6" s="42"/>
      <c r="B6" s="32"/>
      <c r="C6" s="48"/>
      <c r="D6" s="44"/>
      <c r="E6" s="32"/>
      <c r="F6" s="48"/>
      <c r="G6" s="44"/>
      <c r="H6" s="32"/>
      <c r="I6" s="48"/>
      <c r="J6" s="32"/>
      <c r="K6" s="20"/>
    </row>
    <row r="7" spans="1:11" ht="48.95" customHeight="1" x14ac:dyDescent="0.25">
      <c r="A7" s="42"/>
      <c r="B7" s="32"/>
      <c r="C7" s="48"/>
      <c r="D7" s="44"/>
      <c r="E7" s="32"/>
      <c r="F7" s="48"/>
      <c r="G7" s="44"/>
      <c r="H7" s="32"/>
      <c r="I7" s="48"/>
      <c r="J7" s="32"/>
      <c r="K7" s="20"/>
    </row>
    <row r="8" spans="1:11" ht="48.95" customHeight="1" x14ac:dyDescent="0.25">
      <c r="A8" s="42"/>
      <c r="B8" s="32"/>
      <c r="C8" s="48"/>
      <c r="D8" s="44"/>
      <c r="E8" s="32"/>
      <c r="F8" s="48"/>
      <c r="G8" s="44"/>
      <c r="H8" s="32"/>
      <c r="I8" s="48"/>
      <c r="J8" s="32"/>
      <c r="K8" s="20"/>
    </row>
    <row r="9" spans="1:11" ht="48.95" customHeight="1" x14ac:dyDescent="0.25">
      <c r="A9" s="42"/>
      <c r="B9" s="32"/>
      <c r="C9" s="48"/>
      <c r="D9" s="44"/>
      <c r="E9" s="32"/>
      <c r="F9" s="48"/>
      <c r="G9" s="44"/>
      <c r="H9" s="32"/>
      <c r="I9" s="48"/>
      <c r="J9" s="32"/>
      <c r="K9" s="20"/>
    </row>
    <row r="10" spans="1:11" ht="48.95" customHeight="1" x14ac:dyDescent="0.25">
      <c r="A10" s="42"/>
      <c r="B10" s="32"/>
      <c r="C10" s="48"/>
      <c r="D10" s="44"/>
      <c r="E10" s="32"/>
      <c r="F10" s="48"/>
      <c r="G10" s="44"/>
      <c r="H10" s="32"/>
      <c r="I10" s="48"/>
      <c r="J10" s="32"/>
      <c r="K10" s="20"/>
    </row>
    <row r="11" spans="1:11" ht="48.95" customHeight="1" x14ac:dyDescent="0.25">
      <c r="A11" s="42"/>
      <c r="B11" s="32"/>
      <c r="C11" s="48"/>
      <c r="D11" s="44"/>
      <c r="E11" s="32"/>
      <c r="F11" s="48"/>
      <c r="G11" s="44"/>
      <c r="H11" s="32"/>
      <c r="I11" s="48"/>
      <c r="J11" s="32"/>
      <c r="K11" s="20"/>
    </row>
    <row r="12" spans="1:11" ht="48.95" customHeight="1" x14ac:dyDescent="0.25">
      <c r="A12" s="42"/>
      <c r="B12" s="32"/>
      <c r="C12" s="48"/>
      <c r="D12" s="44"/>
      <c r="E12" s="32"/>
      <c r="F12" s="48"/>
      <c r="G12" s="44"/>
      <c r="H12" s="32"/>
      <c r="I12" s="48"/>
      <c r="J12" s="32"/>
      <c r="K12" s="20"/>
    </row>
    <row r="13" spans="1:11" ht="48.95" customHeight="1" x14ac:dyDescent="0.25">
      <c r="A13" s="42"/>
      <c r="B13" s="32"/>
      <c r="C13" s="48"/>
      <c r="D13" s="44"/>
      <c r="E13" s="32"/>
      <c r="F13" s="48"/>
      <c r="G13" s="44"/>
      <c r="H13" s="32"/>
      <c r="I13" s="48"/>
      <c r="J13" s="32"/>
      <c r="K13" s="20"/>
    </row>
    <row r="14" spans="1:11" ht="48.95" customHeight="1" x14ac:dyDescent="0.25">
      <c r="A14" s="42"/>
      <c r="B14" s="32"/>
      <c r="C14" s="48"/>
      <c r="D14" s="44"/>
      <c r="E14" s="32"/>
      <c r="F14" s="48"/>
      <c r="G14" s="44"/>
      <c r="H14" s="32"/>
      <c r="I14" s="48"/>
      <c r="J14" s="32"/>
      <c r="K14" s="20"/>
    </row>
    <row r="15" spans="1:11" ht="48" customHeight="1" thickBot="1" x14ac:dyDescent="0.3">
      <c r="A15" s="69"/>
      <c r="B15" s="58"/>
      <c r="C15" s="63"/>
      <c r="D15" s="57"/>
      <c r="E15" s="58"/>
      <c r="F15" s="63"/>
      <c r="G15" s="57"/>
      <c r="H15" s="58"/>
      <c r="I15" s="63"/>
      <c r="J15" s="58"/>
      <c r="K15" s="21"/>
    </row>
    <row r="16" spans="1:11" ht="18.95" customHeight="1" x14ac:dyDescent="0.25">
      <c r="A16" s="10"/>
      <c r="B16" s="10"/>
      <c r="C16" s="10"/>
      <c r="D16" s="10"/>
      <c r="E16" s="10"/>
      <c r="F16" s="10"/>
      <c r="G16" s="10"/>
      <c r="H16" s="10"/>
      <c r="I16" s="10"/>
      <c r="J16" s="10"/>
      <c r="K16" s="11"/>
    </row>
    <row r="17" spans="1:11" ht="48.95" customHeight="1" x14ac:dyDescent="0.25">
      <c r="A17" s="54" t="s">
        <v>45</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64" t="s">
        <v>27</v>
      </c>
      <c r="B19" s="53"/>
      <c r="C19" s="51" t="s">
        <v>41</v>
      </c>
      <c r="D19" s="52"/>
      <c r="E19" s="53"/>
      <c r="F19" s="51" t="s">
        <v>46</v>
      </c>
      <c r="G19" s="52"/>
      <c r="H19" s="53"/>
      <c r="I19" s="67" t="s">
        <v>43</v>
      </c>
      <c r="J19" s="68"/>
      <c r="K19" s="11"/>
    </row>
    <row r="20" spans="1:11" ht="48.95" customHeight="1" x14ac:dyDescent="0.25">
      <c r="A20" s="42"/>
      <c r="B20" s="32"/>
      <c r="C20" s="48"/>
      <c r="D20" s="44"/>
      <c r="E20" s="32"/>
      <c r="F20" s="48"/>
      <c r="G20" s="44"/>
      <c r="H20" s="32"/>
      <c r="I20" s="50"/>
      <c r="J20" s="45"/>
      <c r="K20" s="11"/>
    </row>
    <row r="21" spans="1:11" ht="48.95" customHeight="1" x14ac:dyDescent="0.25">
      <c r="A21" s="42"/>
      <c r="B21" s="32"/>
      <c r="C21" s="48"/>
      <c r="D21" s="44"/>
      <c r="E21" s="32"/>
      <c r="F21" s="48"/>
      <c r="G21" s="44"/>
      <c r="H21" s="32"/>
      <c r="I21" s="50"/>
      <c r="J21" s="45"/>
      <c r="K21" s="11"/>
    </row>
    <row r="22" spans="1:11" ht="48.95" customHeight="1" x14ac:dyDescent="0.25">
      <c r="A22" s="42"/>
      <c r="B22" s="32"/>
      <c r="C22" s="48"/>
      <c r="D22" s="44"/>
      <c r="E22" s="32"/>
      <c r="F22" s="48"/>
      <c r="G22" s="44"/>
      <c r="H22" s="32"/>
      <c r="I22" s="50"/>
      <c r="J22" s="45"/>
      <c r="K22" s="11"/>
    </row>
    <row r="23" spans="1:11" ht="48.95" customHeight="1" x14ac:dyDescent="0.25">
      <c r="A23" s="42"/>
      <c r="B23" s="32"/>
      <c r="C23" s="48"/>
      <c r="D23" s="44"/>
      <c r="E23" s="32"/>
      <c r="F23" s="48"/>
      <c r="G23" s="44"/>
      <c r="H23" s="32"/>
      <c r="I23" s="50"/>
      <c r="J23" s="45"/>
      <c r="K23" s="11"/>
    </row>
    <row r="24" spans="1:11" ht="48.95" customHeight="1" x14ac:dyDescent="0.25">
      <c r="A24" s="42"/>
      <c r="B24" s="32"/>
      <c r="C24" s="48"/>
      <c r="D24" s="44"/>
      <c r="E24" s="32"/>
      <c r="F24" s="48"/>
      <c r="G24" s="44"/>
      <c r="H24" s="32"/>
      <c r="I24" s="50"/>
      <c r="J24" s="45"/>
      <c r="K24" s="11"/>
    </row>
    <row r="25" spans="1:11" ht="48.95" customHeight="1" x14ac:dyDescent="0.25">
      <c r="A25" s="42"/>
      <c r="B25" s="32"/>
      <c r="C25" s="48"/>
      <c r="D25" s="44"/>
      <c r="E25" s="32"/>
      <c r="F25" s="48"/>
      <c r="G25" s="44"/>
      <c r="H25" s="32"/>
      <c r="I25" s="50"/>
      <c r="J25" s="45"/>
      <c r="K25" s="11"/>
    </row>
    <row r="26" spans="1:11" ht="48.95" customHeight="1" x14ac:dyDescent="0.25">
      <c r="A26" s="42"/>
      <c r="B26" s="32"/>
      <c r="C26" s="48"/>
      <c r="D26" s="44"/>
      <c r="E26" s="32"/>
      <c r="F26" s="48"/>
      <c r="G26" s="44"/>
      <c r="H26" s="32"/>
      <c r="I26" s="50"/>
      <c r="J26" s="45"/>
      <c r="K26" s="11"/>
    </row>
    <row r="27" spans="1:11" ht="48.95" customHeight="1" x14ac:dyDescent="0.25">
      <c r="A27" s="42"/>
      <c r="B27" s="32"/>
      <c r="C27" s="48"/>
      <c r="D27" s="44"/>
      <c r="E27" s="32"/>
      <c r="F27" s="48"/>
      <c r="G27" s="44"/>
      <c r="H27" s="32"/>
      <c r="I27" s="50"/>
      <c r="J27" s="45"/>
      <c r="K27" s="11"/>
    </row>
    <row r="28" spans="1:11" ht="48.95" customHeight="1" x14ac:dyDescent="0.25">
      <c r="A28" s="42"/>
      <c r="B28" s="32"/>
      <c r="C28" s="48"/>
      <c r="D28" s="44"/>
      <c r="E28" s="32"/>
      <c r="F28" s="48"/>
      <c r="G28" s="44"/>
      <c r="H28" s="32"/>
      <c r="I28" s="50"/>
      <c r="J28" s="45"/>
      <c r="K28" s="11"/>
    </row>
    <row r="29" spans="1:11" ht="48.95" customHeight="1" x14ac:dyDescent="0.25">
      <c r="A29" s="42"/>
      <c r="B29" s="32"/>
      <c r="C29" s="48"/>
      <c r="D29" s="44"/>
      <c r="E29" s="32"/>
      <c r="F29" s="48"/>
      <c r="G29" s="44"/>
      <c r="H29" s="32"/>
      <c r="I29" s="50"/>
      <c r="J29" s="45"/>
      <c r="K29" s="11"/>
    </row>
    <row r="31" spans="1:11" ht="33" customHeight="1" x14ac:dyDescent="0.25">
      <c r="A31" s="55"/>
      <c r="B31" s="27"/>
      <c r="C31" s="27"/>
      <c r="D31" s="27"/>
      <c r="E31" s="27"/>
      <c r="F31" s="27"/>
      <c r="G31" s="27"/>
      <c r="H31" s="27"/>
      <c r="I31" s="27"/>
      <c r="J31" s="27"/>
    </row>
    <row r="33" spans="1:10" ht="15.95" customHeight="1" x14ac:dyDescent="0.25">
      <c r="A33" s="66" t="s">
        <v>47</v>
      </c>
      <c r="B33" s="27"/>
      <c r="C33" s="27"/>
      <c r="D33" s="27"/>
      <c r="E33" s="27"/>
      <c r="F33" s="27"/>
      <c r="G33" s="27"/>
      <c r="H33" s="27"/>
      <c r="I33" s="27"/>
      <c r="J33" s="27"/>
    </row>
    <row r="34" spans="1:10" ht="15.95" customHeight="1" thickBot="1" x14ac:dyDescent="0.3"/>
    <row r="35" spans="1:10" ht="15.95" customHeight="1" x14ac:dyDescent="0.25">
      <c r="A35" s="8" t="s">
        <v>26</v>
      </c>
      <c r="B35" s="70" t="s">
        <v>48</v>
      </c>
      <c r="C35" s="52"/>
      <c r="D35" s="52"/>
      <c r="E35" s="52"/>
      <c r="F35" s="52"/>
      <c r="G35" s="53"/>
      <c r="H35" s="71" t="s">
        <v>49</v>
      </c>
      <c r="I35" s="52"/>
      <c r="J35" s="68"/>
    </row>
    <row r="36" spans="1:10" ht="48" customHeight="1" x14ac:dyDescent="0.25">
      <c r="A36" s="22" t="s">
        <v>50</v>
      </c>
      <c r="B36" s="49" t="s">
        <v>51</v>
      </c>
      <c r="C36" s="44"/>
      <c r="D36" s="44"/>
      <c r="E36" s="44"/>
      <c r="F36" s="44"/>
      <c r="G36" s="32"/>
      <c r="H36" s="43"/>
      <c r="I36" s="44"/>
      <c r="J36" s="45"/>
    </row>
    <row r="37" spans="1:10" ht="48" customHeight="1" x14ac:dyDescent="0.25">
      <c r="A37" s="22" t="s">
        <v>52</v>
      </c>
      <c r="B37" s="49" t="s">
        <v>53</v>
      </c>
      <c r="C37" s="44"/>
      <c r="D37" s="44"/>
      <c r="E37" s="44"/>
      <c r="F37" s="44"/>
      <c r="G37" s="32"/>
      <c r="H37" s="43"/>
      <c r="I37" s="44"/>
      <c r="J37" s="45"/>
    </row>
    <row r="38" spans="1:10" ht="48" customHeight="1" x14ac:dyDescent="0.25">
      <c r="A38" s="22" t="s">
        <v>54</v>
      </c>
      <c r="B38" s="49" t="s">
        <v>55</v>
      </c>
      <c r="C38" s="44"/>
      <c r="D38" s="44"/>
      <c r="E38" s="44"/>
      <c r="F38" s="44"/>
      <c r="G38" s="32"/>
      <c r="H38" s="43"/>
      <c r="I38" s="44"/>
      <c r="J38" s="45"/>
    </row>
    <row r="39" spans="1:10" ht="48" customHeight="1" x14ac:dyDescent="0.25">
      <c r="A39" s="22" t="s">
        <v>56</v>
      </c>
      <c r="B39" s="49" t="s">
        <v>57</v>
      </c>
      <c r="C39" s="44"/>
      <c r="D39" s="44"/>
      <c r="E39" s="44"/>
      <c r="F39" s="44"/>
      <c r="G39" s="32"/>
      <c r="H39" s="43"/>
      <c r="I39" s="44"/>
      <c r="J39" s="45"/>
    </row>
    <row r="40" spans="1:10" ht="48" customHeight="1" x14ac:dyDescent="0.25">
      <c r="A40" s="23" t="s">
        <v>75</v>
      </c>
      <c r="B40" s="47" t="s">
        <v>76</v>
      </c>
      <c r="C40" s="44"/>
      <c r="D40" s="44"/>
      <c r="E40" s="44"/>
      <c r="F40" s="44"/>
      <c r="G40" s="32"/>
      <c r="H40" s="43" t="s">
        <v>77</v>
      </c>
      <c r="I40" s="44"/>
      <c r="J40" s="45"/>
    </row>
    <row r="41" spans="1:10" ht="48" customHeight="1" x14ac:dyDescent="0.25">
      <c r="A41" s="23" t="s">
        <v>78</v>
      </c>
      <c r="B41" s="47" t="s">
        <v>79</v>
      </c>
      <c r="C41" s="44"/>
      <c r="D41" s="44"/>
      <c r="E41" s="44"/>
      <c r="F41" s="44"/>
      <c r="G41" s="32"/>
      <c r="H41" s="43" t="s">
        <v>77</v>
      </c>
      <c r="I41" s="44"/>
      <c r="J41" s="45"/>
    </row>
    <row r="42" spans="1:10" ht="48" customHeight="1" x14ac:dyDescent="0.25">
      <c r="A42" s="23" t="s">
        <v>80</v>
      </c>
      <c r="B42" s="47" t="s">
        <v>81</v>
      </c>
      <c r="C42" s="44"/>
      <c r="D42" s="44"/>
      <c r="E42" s="44"/>
      <c r="F42" s="44"/>
      <c r="G42" s="32"/>
      <c r="H42" s="43" t="s">
        <v>77</v>
      </c>
      <c r="I42" s="44"/>
      <c r="J42" s="45"/>
    </row>
    <row r="43" spans="1:10" ht="48" customHeight="1" x14ac:dyDescent="0.25">
      <c r="A43" s="23" t="s">
        <v>82</v>
      </c>
      <c r="B43" s="47" t="s">
        <v>83</v>
      </c>
      <c r="C43" s="44"/>
      <c r="D43" s="44"/>
      <c r="E43" s="44"/>
      <c r="F43" s="44"/>
      <c r="G43" s="32"/>
      <c r="H43" s="43" t="s">
        <v>77</v>
      </c>
      <c r="I43" s="44"/>
      <c r="J43" s="45"/>
    </row>
    <row r="44" spans="1:10" ht="48" customHeight="1" x14ac:dyDescent="0.25">
      <c r="A44" s="23" t="s">
        <v>84</v>
      </c>
      <c r="B44" s="47" t="s">
        <v>85</v>
      </c>
      <c r="C44" s="44"/>
      <c r="D44" s="44"/>
      <c r="E44" s="44"/>
      <c r="F44" s="44"/>
      <c r="G44" s="32"/>
      <c r="H44" s="43" t="s">
        <v>77</v>
      </c>
      <c r="I44" s="44"/>
      <c r="J44" s="45"/>
    </row>
    <row r="45" spans="1:10" ht="48" customHeight="1" x14ac:dyDescent="0.25">
      <c r="A45" s="23" t="s">
        <v>86</v>
      </c>
      <c r="B45" s="47" t="s">
        <v>87</v>
      </c>
      <c r="C45" s="44"/>
      <c r="D45" s="44"/>
      <c r="E45" s="44"/>
      <c r="F45" s="44"/>
      <c r="G45" s="32"/>
      <c r="H45" s="43" t="s">
        <v>77</v>
      </c>
      <c r="I45" s="44"/>
      <c r="J45" s="45"/>
    </row>
    <row r="46" spans="1:10" ht="48.95" customHeight="1" thickBot="1" x14ac:dyDescent="0.3">
      <c r="A46" s="24" t="s">
        <v>88</v>
      </c>
      <c r="B46" s="56" t="s">
        <v>89</v>
      </c>
      <c r="C46" s="57"/>
      <c r="D46" s="57"/>
      <c r="E46" s="57"/>
      <c r="F46" s="57"/>
      <c r="G46" s="58"/>
      <c r="H46" s="59" t="s">
        <v>77</v>
      </c>
      <c r="I46" s="60"/>
      <c r="J46" s="61"/>
    </row>
    <row r="48" spans="1:10" ht="102" customHeight="1" x14ac:dyDescent="0.25">
      <c r="A48" s="55" t="s">
        <v>58</v>
      </c>
      <c r="B48" s="27"/>
      <c r="C48" s="27"/>
      <c r="D48" s="27"/>
      <c r="E48" s="27"/>
      <c r="F48" s="27"/>
      <c r="G48" s="27"/>
      <c r="H48" s="27"/>
      <c r="I48" s="27"/>
      <c r="J48" s="27"/>
    </row>
    <row r="51" spans="1:10" x14ac:dyDescent="0.25">
      <c r="A51" s="62" t="s">
        <v>59</v>
      </c>
      <c r="B51" s="27"/>
      <c r="C51" s="27"/>
      <c r="D51" s="27"/>
      <c r="E51" s="65" t="s">
        <v>73</v>
      </c>
      <c r="F51" s="27"/>
      <c r="G51" s="27"/>
      <c r="H51" s="27"/>
      <c r="I51" s="27"/>
      <c r="J51" s="27"/>
    </row>
    <row r="53" spans="1:10" x14ac:dyDescent="0.25">
      <c r="A53" s="62" t="s">
        <v>60</v>
      </c>
      <c r="B53" s="27"/>
      <c r="C53" s="27"/>
      <c r="D53" s="27"/>
      <c r="E53" s="65" t="s">
        <v>74</v>
      </c>
      <c r="F53" s="27"/>
      <c r="G53" s="27"/>
      <c r="H53" s="27"/>
      <c r="I53" s="27"/>
      <c r="J53" s="27"/>
    </row>
    <row r="100" spans="1:1" ht="15.75" x14ac:dyDescent="0.25">
      <c r="A100" t="s">
        <v>61</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A682267EFF9E43A6AD1A69CE4FDE35" ma:contentTypeVersion="19" ma:contentTypeDescription="Create a new document." ma:contentTypeScope="" ma:versionID="15f4225d929a94683d95172e7e293709">
  <xsd:schema xmlns:xsd="http://www.w3.org/2001/XMLSchema" xmlns:xs="http://www.w3.org/2001/XMLSchema" xmlns:p="http://schemas.microsoft.com/office/2006/metadata/properties" xmlns:ns2="07254a45-8beb-40bf-8089-d9c1fbed0123" xmlns:ns3="2a4aba02-29a2-496d-8bf3-6c1a8cc45ff5" targetNamespace="http://schemas.microsoft.com/office/2006/metadata/properties" ma:root="true" ma:fieldsID="9c421076293fcda011ef777d0e32c353" ns2:_="" ns3:_="">
    <xsd:import namespace="07254a45-8beb-40bf-8089-d9c1fbed0123"/>
    <xsd:import namespace="2a4aba02-29a2-496d-8bf3-6c1a8cc45f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254a45-8beb-40bf-8089-d9c1fbed0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e21d470-1db3-492d-a2e0-e85fcdb80c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4aba02-29a2-496d-8bf3-6c1a8cc45ff5"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adc089c-5130-4f5b-8845-a5fdfda2c525}" ma:internalName="TaxCatchAll" ma:showField="CatchAllData" ma:web="2a4aba02-29a2-496d-8bf3-6c1a8cc45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254a45-8beb-40bf-8089-d9c1fbed0123">
      <Terms xmlns="http://schemas.microsoft.com/office/infopath/2007/PartnerControls"/>
    </lcf76f155ced4ddcb4097134ff3c332f>
    <TaxCatchAll xmlns="2a4aba02-29a2-496d-8bf3-6c1a8cc45ff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1770DC-1884-4458-8821-6B041B9602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254a45-8beb-40bf-8089-d9c1fbed0123"/>
    <ds:schemaRef ds:uri="2a4aba02-29a2-496d-8bf3-6c1a8cc45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E8415B-B7CE-4E1C-8126-6679F39F5E11}">
  <ds:schemaRefs>
    <ds:schemaRef ds:uri="http://schemas.microsoft.com/office/2006/documentManagement/types"/>
    <ds:schemaRef ds:uri="http://purl.org/dc/elements/1.1/"/>
    <ds:schemaRef ds:uri="http://purl.org/dc/terms/"/>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2a4aba02-29a2-496d-8bf3-6c1a8cc45ff5"/>
    <ds:schemaRef ds:uri="07254a45-8beb-40bf-8089-d9c1fbed0123"/>
  </ds:schemaRefs>
</ds:datastoreItem>
</file>

<file path=customXml/itemProps3.xml><?xml version="1.0" encoding="utf-8"?>
<ds:datastoreItem xmlns:ds="http://schemas.openxmlformats.org/officeDocument/2006/customXml" ds:itemID="{A477B59F-423D-4B77-A4AA-FE088316EC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Jurininku ligoninine</cp:lastModifiedBy>
  <dcterms:created xsi:type="dcterms:W3CDTF">2023-04-04T12:16:45Z</dcterms:created>
  <dcterms:modified xsi:type="dcterms:W3CDTF">2025-04-23T13:26:21Z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0x010100CDA682267EFF9E43A6AD1A69CE4FDE35</vt:lpwstr>
  </property>
  <property fmtid="{D5CDD505-2E9C-101B-9397-08002B2CF9AE}" pid="3" name="MediaServiceImageTags">
    <vt:lpwstr/>
  </property>
</Properties>
</file>